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moskaleva\Documents\WW6_0\7 созыв СД\Проекты решений\30 сессия\Бюджет 2024-2026\"/>
    </mc:Choice>
  </mc:AlternateContent>
  <bookViews>
    <workbookView xWindow="480" yWindow="165" windowWidth="19440" windowHeight="11040"/>
  </bookViews>
  <sheets>
    <sheet name="2024" sheetId="1" r:id="rId1"/>
  </sheets>
  <calcPr calcId="162913" iterate="1"/>
</workbook>
</file>

<file path=xl/calcChain.xml><?xml version="1.0" encoding="utf-8"?>
<calcChain xmlns="http://schemas.openxmlformats.org/spreadsheetml/2006/main">
  <c r="B20" i="1" l="1"/>
  <c r="B22" i="1" l="1"/>
  <c r="B23" i="1" l="1"/>
  <c r="B26" i="1" l="1"/>
  <c r="B25" i="1"/>
  <c r="B24" i="1" s="1"/>
  <c r="B19" i="1" l="1"/>
  <c r="B16" i="1"/>
  <c r="B13" i="1"/>
</calcChain>
</file>

<file path=xl/sharedStrings.xml><?xml version="1.0" encoding="utf-8"?>
<sst xmlns="http://schemas.openxmlformats.org/spreadsheetml/2006/main" count="27" uniqueCount="20">
  <si>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</si>
  <si>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</si>
  <si>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</si>
  <si>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</si>
  <si>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</si>
  <si>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</si>
  <si>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</si>
  <si>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</si>
  <si>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</si>
  <si>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</si>
  <si>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</si>
  <si>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</si>
  <si>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в том числе бюджетные кредиты на пополнение остатка средств на едином счете бюджета</t>
  </si>
  <si>
    <t xml:space="preserve">            к решению Совета депутатов</t>
  </si>
  <si>
    <t xml:space="preserve">            города Новосибирска</t>
  </si>
  <si>
    <t xml:space="preserve">            от __________ № ________</t>
  </si>
  <si>
    <t>_____________</t>
  </si>
  <si>
    <r>
      <t xml:space="preserve">            Приложение </t>
    </r>
    <r>
      <rPr>
        <sz val="14"/>
        <rFont val="Times New Roman CYR"/>
        <charset val="204"/>
      </rPr>
      <t>11</t>
    </r>
  </si>
  <si>
    <t>муниципальных внутренних заимствований на 2024 год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</si>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</sst>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Times New Roman CYR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5" fillId="0" borderId="2" xfId="1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164" fontId="3" fillId="0" borderId="2" xfId="1" applyNumberFormat="1" applyFont="1" applyFill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14" fontId="9" fillId="0" borderId="2" xfId="0" applyNumberFormat="1" applyFont="1" applyBorder="1" applyAlignment="1">
      <alignment horizontal="right" vertical="top"/>
    </xf>
    <xf numFmtId="49" fontId="7" fillId="0" borderId="0" xfId="1" applyNumberFormat="1" applyFont="1" applyAlignment="1"/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workbookViewId="0">
      <selection activeCell="B10" sqref="B10"/>
    </sheetView>
  </sheetViews>
  <sheetFormatPr defaultRowHeight="15.75" x14ac:dyDescent="0.25"/>
  <cols>
    <col min="1" max="1" width="56.125" customWidth="1"/>
    <col min="2" max="2" width="18.75" customWidth="1"/>
    <col min="3" max="3" width="17.875" customWidth="1"/>
  </cols>
  <sheetData>
    <row r="1" spans="1:3" s="18" customFormat="1" ht="18.75" x14ac:dyDescent="0.3">
      <c r="B1" s="24" t="s">
        <v>17</v>
      </c>
      <c r="C1" s="24"/>
    </row>
    <row r="2" spans="1:3" ht="18.75" x14ac:dyDescent="0.3">
      <c r="B2" s="24" t="s">
        <v>13</v>
      </c>
      <c r="C2" s="24"/>
    </row>
    <row r="3" spans="1:3" ht="18.75" x14ac:dyDescent="0.3">
      <c r="B3" s="24" t="s">
        <v>14</v>
      </c>
      <c r="C3" s="24"/>
    </row>
    <row r="4" spans="1:3" ht="18.75" x14ac:dyDescent="0.3">
      <c r="B4" s="24" t="s">
        <v>15</v>
      </c>
      <c r="C4" s="24"/>
    </row>
    <row r="5" spans="1:3" ht="18.75" x14ac:dyDescent="0.3">
      <c r="A5" s="10"/>
      <c r="B5" s="10"/>
    </row>
    <row r="6" spans="1:3" ht="18" x14ac:dyDescent="0.25">
      <c r="A6" s="1"/>
      <c r="B6" s="1"/>
    </row>
    <row r="7" spans="1:3" ht="18.75" x14ac:dyDescent="0.3">
      <c r="A7" s="28" t="s">
        <v>0</v>
      </c>
      <c r="B7" s="28"/>
      <c r="C7" s="28"/>
    </row>
    <row r="8" spans="1:3" ht="21" customHeight="1" x14ac:dyDescent="0.25">
      <c r="A8" s="29" t="s">
        <v>18</v>
      </c>
      <c r="B8" s="29"/>
      <c r="C8" s="29"/>
    </row>
    <row r="9" spans="1:3" ht="18" x14ac:dyDescent="0.25">
      <c r="A9" s="1"/>
      <c r="B9" s="1"/>
    </row>
    <row r="10" spans="1:3" ht="39.75" customHeight="1" x14ac:dyDescent="0.25">
      <c r="A10" s="25" t="s">
        <v>1</v>
      </c>
      <c r="B10" s="8" t="s">
        <v>2</v>
      </c>
      <c r="C10" s="8" t="s">
        <v>10</v>
      </c>
    </row>
    <row r="11" spans="1:3" ht="18.75" x14ac:dyDescent="0.25">
      <c r="A11" s="26"/>
      <c r="B11" s="27" t="s">
        <v>19</v>
      </c>
      <c r="C11" s="27"/>
    </row>
    <row r="12" spans="1:3" ht="18.75" x14ac:dyDescent="0.25">
      <c r="A12" s="3">
        <v>1</v>
      </c>
      <c r="B12" s="19">
        <v>2</v>
      </c>
      <c r="C12" s="19">
        <v>3</v>
      </c>
    </row>
    <row r="13" spans="1:3" ht="56.25" x14ac:dyDescent="0.3">
      <c r="A13" s="4" t="s">
        <v>3</v>
      </c>
      <c r="B13" s="20">
        <f>B14-B15</f>
        <v>4700000</v>
      </c>
      <c r="C13" s="22"/>
    </row>
    <row r="14" spans="1:3" ht="18.75" x14ac:dyDescent="0.3">
      <c r="A14" s="5" t="s">
        <v>4</v>
      </c>
      <c r="B14" s="21">
        <v>7000000</v>
      </c>
      <c r="C14" s="22" t="s">
        <v>7</v>
      </c>
    </row>
    <row r="15" spans="1:3" ht="18.75" x14ac:dyDescent="0.3">
      <c r="A15" s="5" t="s">
        <v>5</v>
      </c>
      <c r="B15" s="21">
        <v>2300000</v>
      </c>
      <c r="C15" s="22"/>
    </row>
    <row r="16" spans="1:3" ht="37.5" x14ac:dyDescent="0.3">
      <c r="A16" s="6" t="s">
        <v>6</v>
      </c>
      <c r="B16" s="11">
        <f>B17-B18</f>
        <v>-2674300</v>
      </c>
      <c r="C16" s="22"/>
    </row>
    <row r="17" spans="1:3" ht="18.75" x14ac:dyDescent="0.3">
      <c r="A17" s="7" t="s">
        <v>4</v>
      </c>
      <c r="B17" s="12">
        <v>37825700</v>
      </c>
      <c r="C17" s="22" t="s">
        <v>8</v>
      </c>
    </row>
    <row r="18" spans="1:3" ht="18.75" x14ac:dyDescent="0.3">
      <c r="A18" s="7" t="s">
        <v>5</v>
      </c>
      <c r="B18" s="13">
        <v>40500000</v>
      </c>
      <c r="C18" s="22"/>
    </row>
    <row r="19" spans="1:3" ht="56.25" x14ac:dyDescent="0.3">
      <c r="A19" s="6" t="s">
        <v>9</v>
      </c>
      <c r="B19" s="14">
        <f>B20-B22</f>
        <v>-225700</v>
      </c>
      <c r="C19" s="22"/>
    </row>
    <row r="20" spans="1:3" ht="18.75" x14ac:dyDescent="0.3">
      <c r="A20" s="9" t="s">
        <v>4</v>
      </c>
      <c r="B20" s="15">
        <f>B21</f>
        <v>6954714.4000000004</v>
      </c>
      <c r="C20" s="22"/>
    </row>
    <row r="21" spans="1:3" ht="37.5" x14ac:dyDescent="0.25">
      <c r="A21" s="9" t="s">
        <v>12</v>
      </c>
      <c r="B21" s="15">
        <v>6954714.4000000004</v>
      </c>
      <c r="C21" s="23">
        <v>45654</v>
      </c>
    </row>
    <row r="22" spans="1:3" ht="18.75" x14ac:dyDescent="0.3">
      <c r="A22" s="7" t="s">
        <v>5</v>
      </c>
      <c r="B22" s="17">
        <f>B21+225700</f>
        <v>7180414.4000000004</v>
      </c>
      <c r="C22" s="22"/>
    </row>
    <row r="23" spans="1:3" ht="37.5" x14ac:dyDescent="0.3">
      <c r="A23" s="9" t="s">
        <v>12</v>
      </c>
      <c r="B23" s="13">
        <f>B21</f>
        <v>6954714.4000000004</v>
      </c>
      <c r="C23" s="22"/>
    </row>
    <row r="24" spans="1:3" ht="18.75" x14ac:dyDescent="0.3">
      <c r="A24" s="6" t="s">
        <v>11</v>
      </c>
      <c r="B24" s="16">
        <f>B25-B26</f>
        <v>1800000</v>
      </c>
      <c r="C24" s="22"/>
    </row>
    <row r="25" spans="1:3" ht="18.75" x14ac:dyDescent="0.3">
      <c r="A25" s="7" t="s">
        <v>4</v>
      </c>
      <c r="B25" s="13">
        <f>SUM(B14,B17,B20)</f>
        <v>51780414.399999999</v>
      </c>
      <c r="C25" s="22"/>
    </row>
    <row r="26" spans="1:3" ht="18.75" x14ac:dyDescent="0.3">
      <c r="A26" s="7" t="s">
        <v>5</v>
      </c>
      <c r="B26" s="13">
        <f>SUM(B15,B18,B22)</f>
        <v>49980414.399999999</v>
      </c>
      <c r="C26" s="22"/>
    </row>
    <row r="27" spans="1:3" x14ac:dyDescent="0.25">
      <c r="A27" s="2"/>
      <c r="B27" s="2"/>
    </row>
    <row r="28" spans="1:3" ht="18.75" customHeight="1" x14ac:dyDescent="0.3">
      <c r="A28" s="30" t="s">
        <v>16</v>
      </c>
      <c r="B28" s="30"/>
      <c r="C28" s="30"/>
    </row>
  </sheetData>
  <mergeCells count="5">
    <mergeCell ref="A10:A11"/>
    <mergeCell ref="B11:C11"/>
    <mergeCell ref="A7:C7"/>
    <mergeCell ref="A8:C8"/>
    <mergeCell ref="A28:C28"/>
  </mergeCells>
  <pageMargins left="0.98425196850393704" right="0.39370078740157483" top="0.78740157480314965" bottom="0.59055118110236227" header="0.31496062992125984" footer="0.31496062992125984"/>
  <pageSetup paperSize="9" scale="8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6KDV5W64NSFS-385-22938</_dlc_DocId>
    <_dlc_DocIdUrl xmlns="746016b1-ecc9-410e-95eb-a13f7eb3881b">
      <Url>http://port.admnsk.ru/sites/main/sovet/_layouts/DocIdRedir.aspx?ID=6KDV5W64NSFS-385-22938</Url>
      <Description>6KDV5W64NSFS-385-22938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4BC449EB7CAC54A8F43F37AF0004C44" ma:contentTypeVersion="0" ma:contentTypeDescription="Создание документа." ma:contentTypeScope="" ma:versionID="a627ce9e7bcd1e349c38c01353a49cda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7ABCC76-04B5-491A-B195-A3FD3B75B087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6C65698E-67A2-4503-8A9E-94F5AC89455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0A1AF4E-721A-4CE2-88A6-4C984F3C5C4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42F44E7C-A9F9-4720-A18F-F192A5A0219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Москалева Ольга Витальевна</cp:lastModifiedBy>
  <cp:lastPrinted>2023-11-22T03:39:12Z</cp:lastPrinted>
  <dcterms:created xsi:type="dcterms:W3CDTF">2015-10-23T09:08:05Z</dcterms:created>
  <dcterms:modified xsi:type="dcterms:W3CDTF">2023-11-22T03:39:17Z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0x010100C4BC449EB7CAC54A8F43F37AF0004C44</vt:lpwstr>
  </property>
  <property fmtid="{D5CDD505-2E9C-101B-9397-08002B2CF9AE}" pid="3" name="_dlc_DocIdItemGuid">
    <vt:lpwstr>e0c25d8a-70c0-414e-877e-f2e0799fcbfd</vt:lpwstr>
  </property>
</Properties>
</file>